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defaultThemeVersion="124226"/>
  <mc:AlternateContent xmlns:mc="http://schemas.openxmlformats.org/markup-compatibility/2006">
    <mc:Choice Requires="x15">
      <x15ac:absPath xmlns:x15ac="http://schemas.microsoft.com/office/spreadsheetml/2010/11/ac" url="C:\Users\SulejmanovAF\Desktop\ип 22 26\IP2022-2026_II(8.10.2021)\ИП 22-26 II этап 08.10.21\5. Паспорта ИПр\2025 год\Паспорт ИП 2025г СЭС\Пасп. L_ 202501231 Ст-во вл кл 0,5км\"/>
    </mc:Choice>
  </mc:AlternateContent>
  <xr:revisionPtr revIDLastSave="0" documentId="13_ncr:1_{27DE4E41-193E-4826-8A6E-7869709A6C9A}" xr6:coauthVersionLast="47" xr6:coauthVersionMax="47" xr10:uidLastSave="{00000000-0000-0000-0000-000000000000}"/>
  <bookViews>
    <workbookView xWindow="2868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C45" i="7" l="1"/>
  <c r="R26" i="5"/>
  <c r="T26" i="5" s="1"/>
  <c r="C29" i="6"/>
  <c r="N26" i="5"/>
  <c r="C25" i="13"/>
  <c r="A9" i="6"/>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<sst xmlns="http://schemas.openxmlformats.org/spreadsheetml/2006/main" count="1173" uniqueCount="590">
  <si>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</si>
  <si>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</si>
  <si>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</si>
  <si>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</si>
  <si>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</si>
  <si>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</si>
  <si>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</si>
  <si>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</si>
  <si>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</si>
  <si>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</si>
  <si>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</si>
  <si>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</si>
  <si>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</si>
  <si>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</si>
  <si>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</si>
  <si>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</si>
  <si>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</si>
  <si>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</si>
  <si>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</si>
  <si>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</si>
  <si>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</si>
  <si>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</si>
  <si>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</si>
  <si>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</si>
  <si>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</si>
  <si>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</si>
  <si>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</si>
  <si>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</si>
  <si>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</si>
  <si>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</si>
  <si>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</si>
  <si>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</si>
  <si>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</si>
  <si>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</si>
  <si>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</si>
  <si>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</si>
  <si>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</si>
  <si>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</si>
  <si>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</si>
  <si>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</si>
  <si>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</si>
  <si>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</si>
  <si>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</si>
  <si>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</si>
  <si>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</si>
  <si>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</si>
  <si>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</si>
  <si>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</si>
  <si>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</si>
  <si>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</si>
  <si>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</si>
  <si>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</si>
  <si>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</si>
  <si>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</si>
  <si>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</si>
  <si>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</si>
  <si>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</si>
  <si>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</si>
  <si>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</si>
  <si>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</si>
  <si>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</si>
  <si>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</si>
  <si>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</si>
  <si>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</si>
  <si>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</si>
  <si>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</si>
  <si>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</si>
  <si>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</si>
  <si>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</si>
  <si>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</si>
  <si>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</si>
  <si>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</si>
  <si>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</si>
  <si>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</si>
  <si>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</si>
  <si>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</si>
  <si>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</si>
  <si>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</si>
  <si>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</si>
  <si>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</si>
  <si>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</si>
  <si>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</si>
  <si>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</si>
  <si>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</si>
  <si>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</si>
  <si>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</si>
  <si>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</si>
  <si>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</si>
  <si>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</si>
  <si>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</si>
  <si>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</si>
  <si>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</si>
  <si>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</si>
  <si>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</si>
  <si>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</si>
  <si>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</si>
  <si>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</si>
  <si>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</si>
  <si>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</si>
  <si>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</si>
  <si>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</si>
  <si>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</si>
  <si>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</si>
  <si>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</si>
  <si>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</si>
  <si>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</si>
  <si>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</si>
  <si>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</si>
  <si>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</si>
  <si>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</si>
  <si>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</si>
  <si>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</si>
  <si>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</si>
  <si>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</si>
  <si>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</si>
  <si>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</si>
  <si>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</si>
  <si>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</si>
  <si>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</si>
  <si>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</si>
  <si>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</si>
  <si>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</si>
  <si>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</si>
  <si>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</si>
  <si>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</si>
  <si>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</si>
  <si>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</si>
  <si>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</si>
  <si>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</si>
  <si>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</si>
  <si>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</si>
  <si>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</si>
  <si>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</si>
  <si>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</si>
  <si>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</si>
  <si>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</si>
  <si>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</si>
  <si>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</si>
  <si>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</si>
  <si>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</si>
  <si>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</si>
  <si>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</si>
  <si>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</si>
  <si>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</si>
  <si>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</si>
  <si>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</si>
  <si>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</si>
  <si>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</si>
  <si>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</si>
  <si>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</si>
  <si>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</si>
  <si>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</si>
  <si>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</si>
  <si>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</si>
  <si>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</si>
  <si>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</si>
  <si>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</si>
  <si>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</si>
  <si>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</si>
  <si>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</si>
  <si>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</si>
  <si>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</si>
  <si>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</si>
  <si>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</si>
  <si>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</si>
  <si>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</si>
  <si>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</si>
  <si>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</si>
  <si>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</si>
  <si>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</si>
  <si>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</si>
  <si>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</si>
  <si>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</si>
  <si>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</si>
  <si>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</si>
  <si>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</si>
  <si>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</si>
  <si>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</si>
  <si>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</si>
  <si>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</si>
  <si>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</si>
  <si>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</si>
  <si>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</si>
  <si>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</si>
  <si>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</si>
  <si>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</si>
  <si>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</si>
  <si>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</si>
  <si>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</si>
  <si>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</si>
  <si>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</si>
  <si>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</si>
  <si>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</si>
  <si>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</si>
  <si>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</si>
  <si>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</si>
  <si>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</si>
  <si>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</si>
  <si>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</si>
  <si>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</si>
  <si>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</si>
  <si>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</si>
  <si>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</si>
  <si>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</si>
  <si>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</si>
  <si>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</si>
  <si>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</si>
  <si>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</si>
  <si>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</si>
  <si>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</si>
  <si>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</si>
  <si>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</si>
  <si>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</si>
  <si>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</si>
  <si>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</si>
  <si>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</si>
  <si>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</si>
  <si>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</si>
  <si>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</si>
  <si>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</si>
  <si>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</si>
  <si>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</si>
  <si>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</si>
  <si>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</si>
  <si>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</si>
  <si>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</si>
  <si>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</si>
  <si>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</si>
  <si>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</si>
  <si>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</si>
  <si>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</si>
  <si>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</si>
  <si>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</si>
  <si>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</si>
  <si>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</si>
  <si>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</si>
  <si>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</si>
  <si>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</si>
  <si>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</si>
  <si>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</si>
  <si>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</si>
  <si>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</si>
  <si>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</si>
  <si>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</si>
  <si>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</si>
  <si>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</si>
  <si>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</si>
  <si>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</si>
  <si>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</si>
  <si>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</si>
  <si>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</si>
  <si>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</si>
  <si>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</si>
  <si>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</si>
  <si>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</si>
  <si>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</si>
  <si>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</si>
  <si>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</si>
  <si>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</si>
  <si>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</si>
  <si>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</si>
  <si>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</si>
  <si>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</si>
  <si>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</si>
  <si>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</si>
  <si>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</si>
  <si>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</si>
  <si>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</si>
  <si>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</si>
  <si>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</si>
  <si>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</si>
  <si>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</si>
  <si>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</si>
  <si>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</si>
  <si>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</si>
  <si>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</si>
  <si>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</si>
  <si>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</si>
  <si>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</si>
  <si>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</si>
  <si>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</si>
  <si>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</si>
  <si>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</si>
  <si>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</si>
  <si>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</si>
  <si>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</si>
  <si>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</si>
  <si>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</si>
  <si>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</si>
  <si>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</si>
  <si>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</si>
  <si>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</si>
  <si>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</si>
  <si>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</si>
  <si>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</si>
  <si>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</si>
  <si>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</si>
  <si>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</si>
  <si>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</si>
  <si>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</si>
  <si>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</si>
  <si>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</si>
  <si>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</si>
  <si>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</si>
  <si>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</si>
  <si>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</si>
  <si>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</si>
  <si>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</si>
  <si>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</si>
  <si>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</si>
  <si>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</si>
  <si>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</si>
  <si>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</si>
  <si>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</si>
  <si>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</si>
  <si>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</si>
  <si>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</si>
  <si>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</si>
  <si>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</si>
  <si>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</si>
  <si>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</si>
  <si>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</si>
  <si>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</si>
  <si>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</si>
  <si>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</si>
  <si>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</si>
  <si>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</si>
  <si>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</si>
  <si>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</si>
  <si>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</si>
  <si>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</si>
  <si>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</si>
  <si>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</si>
  <si>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</si>
  <si>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</si>
  <si>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</si>
  <si>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</si>
  <si>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</si>
  <si>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</si>
  <si>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</si>
  <si>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</si>
  <si>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</si>
  <si>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</si>
  <si>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</si>
  <si>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</si>
  <si>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</si>
  <si>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</si>
  <si>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</si>
  <si>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</si>
  <si>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</si>
  <si>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</si>
  <si>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</si>
  <si>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</si>
  <si>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</si>
  <si>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</si>
  <si>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</si>
  <si>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</si>
  <si>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</si>
  <si>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</si>
  <si>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</si>
  <si>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</si>
  <si>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</si>
  <si>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</si>
  <si>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</si>
  <si>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</si>
  <si>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</si>
  <si>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</si>
  <si>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</si>
  <si>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</si>
  <si>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</si>
  <si>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</si>
  <si>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</si>
  <si>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</si>
  <si>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</si>
  <si>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</si>
  <si>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</si>
  <si>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</si>
  <si>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</si>
  <si>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</si>
  <si>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</si>
  <si>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</si>
  <si>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</si>
  <si>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</si>
  <si>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</si>
  <si>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</si>
  <si>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</si>
  <si>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</si>
  <si>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</si>
  <si>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</si>
  <si>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</si>
  <si>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</si>
  <si>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</si>
  <si>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</si>
  <si>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</si>
  <si>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</si>
  <si>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</si>
  <si>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</si>
  <si>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</si>
  <si>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</si>
  <si>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</si>
  <si>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</si>
  <si>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</si>
  <si>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</si>
  <si>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</si>
  <si>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</si>
  <si>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</si>
  <si>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</si>
  <si>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</si>
  <si>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</si>
  <si>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</si>
  <si>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</si>
  <si>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</si>
  <si>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</si>
  <si>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</si>
  <si>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</si>
  <si>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</si>
  <si>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</si>
  <si>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</si>
  <si>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</si>
  <si>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</si>
  <si>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</si>
  <si>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</si>
  <si>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</si>
  <si>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</si>
  <si>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</si>
  <si>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</si>
  <si>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</si>
  <si>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</si>
  <si>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</si>
  <si>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</si>
  <si>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</si>
  <si>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</si>
  <si>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</si>
  <si>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</si>
  <si>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</si>
  <si>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</si>
  <si>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</si>
  <si>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</si>
  <si>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</si>
  <si>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</si>
  <si>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</si>
  <si>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</si>
  <si>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</si>
  <si>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</si>
  <si>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</si>
  <si>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</si>
  <si>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</si>
  <si>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</si>
  <si>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</si>
  <si>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</si>
  <si>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</si>
  <si>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</si>
  <si>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</si>
  <si>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</si>
  <si>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</si>
  <si>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</si>
  <si>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</si>
  <si>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</si>
  <si>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</si>
  <si>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</si>
  <si>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</si>
  <si>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</si>
  <si>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</si>
  <si>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</si>
  <si>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</si>
  <si>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</si>
  <si>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</si>
  <si>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</si>
  <si>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</si>
  <si>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</si>
  <si>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</si>
  <si>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</si>
  <si>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</si>
  <si>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</si>
  <si>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</si>
  <si>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</si>
  <si>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</si>
  <si>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</si>
  <si>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</si>
  <si>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</si>
  <si>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</si>
  <si>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</si>
  <si>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</si>
  <si>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</si>
  <si>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</si>
  <si>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</si>
  <si>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</si>
  <si>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</si>
  <si>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</si>
  <si>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</si>
  <si>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</si>
  <si>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</si>
  <si>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</si>
  <si>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</si>
  <si>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</si>
  <si>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</si>
  <si>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</si>
  <si>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</si>
  <si>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</si>
  <si>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</si>
  <si>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</si>
  <si>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</si>
  <si>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</si>
  <si>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</si>
  <si>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</si>
  <si>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</si>
  <si>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</si>
  <si>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</si>
  <si>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</si>
  <si>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</si>
  <si>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</si>
  <si>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</si>
  <si>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</si>
  <si>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</si>
  <si>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</si>
  <si>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</si>
  <si>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</si>
  <si>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</si>
  <si>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</si>
  <si>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</si>
  <si>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</si>
  <si>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</si>
  <si>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</si>
  <si>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</si>
  <si>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</si>
  <si>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</si>
  <si>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</si>
  <si>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</si>
  <si>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</si>
  <si>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</si>
  <si>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</si>
  <si>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</si>
  <si>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</si>
  <si>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</si>
  <si>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</si>
  <si>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</si>
  <si>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</si>
  <si>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</si>
  <si>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</si>
  <si>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</si>
  <si>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</si>
  <si>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</si>
  <si>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</si>
  <si>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</si>
  <si>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</si>
  <si>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</si>
  <si>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</si>
  <si>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</si>
  <si>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</si>
  <si>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</si>
  <si>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</si>
  <si>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</si>
  <si>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</si>
  <si>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</si>
  <si>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</si>
  <si>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</si>
  <si>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</si>
  <si>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</si>
  <si>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</si>
  <si>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</si>
  <si>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</si>
  <si>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</si>
  <si>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</si>
  <si>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</si>
  <si>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</si>
  <si>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</si>
  <si>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</si>
  <si>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</si>
  <si>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</si>
  <si>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</si>
  <si>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</si>
  <si>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</si>
  <si>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</si>
  <si>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</si>
  <si>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</si>
  <si>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</si>
  <si>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</si>
  <si>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</si>
  <si>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</si>
  <si>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</si>
  <si>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обследование службы ТП</t>
  </si>
  <si>
    <t>II</t>
  </si>
  <si>
    <t>КТП</t>
  </si>
  <si>
    <t>замена</t>
  </si>
  <si>
    <t>0,25</t>
  </si>
  <si>
    <t>K_ 202401231</t>
  </si>
  <si>
    <t>2024</t>
  </si>
  <si>
    <t>1 этап: 2025г. - Организация конкурсных процедур, подведение итогов на проведение проектных и строительно-монтажных работ (в комплексе);                                                                           2 этап: 2025 г. - Заключение Договора с победителем на проведение проектных и строительно-монтажных работ (в комплексе);
3 этап: 2025г. - Проектные работы;
4 этап: 2025г. - Строительно-монтажные работы;
5 этап: 2025г. - Пуско-наладочные работы;
6 этап: 2025г. - Ввод в эксплуатацию.</t>
  </si>
  <si>
    <t>2025 год</t>
  </si>
  <si>
    <t xml:space="preserve">Строительство ВЛ/ КЛ-6кВ -0,5км на КТПН 6/04кВ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</si>
</sst>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zoomScale="70" zoomScaleSheetLayoutView="70" workbookViewId="0">
      <selection activeCell="C50" sqref="C50"/>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585</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589</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 xml:space="preserve">Строительство ВЛ/ КЛ-6кВ -0,5км на КТПН 6/04кВ </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f>1.78583057697408/1.2</f>
        <v>1.4881921474784001</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f>C45</f>
        <v>1.4881921474784001</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K_ 202401231</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8"/>
      <c r="U13" s="8"/>
      <c r="V13" s="8"/>
      <c r="W13" s="8"/>
      <c r="X13" s="8"/>
      <c r="Y13" s="8"/>
      <c r="Z13" s="8"/>
      <c r="AA13" s="8"/>
      <c r="AB13" s="8"/>
    </row>
    <row r="14" spans="1:28" s="2" customFormat="1" ht="15.75" x14ac:dyDescent="0.2">
      <c r="A14" s="280" t="str">
        <f>'1. паспорт местоположение'!$A$15</f>
        <v xml:space="preserve">Строительство ВЛ/ КЛ-6кВ -0,5км на КТПН 6/04кВ </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3"/>
      <c r="U19" s="3"/>
      <c r="V19" s="3"/>
      <c r="W19" s="3"/>
      <c r="X19" s="3"/>
      <c r="Y19" s="3"/>
    </row>
    <row r="20" spans="1:28" s="2" customFormat="1" ht="180.75" customHeight="1" x14ac:dyDescent="0.2">
      <c r="A20" s="282"/>
      <c r="B20" s="282"/>
      <c r="C20" s="284"/>
      <c r="D20" s="282"/>
      <c r="E20" s="282"/>
      <c r="F20" s="282"/>
      <c r="G20" s="282"/>
      <c r="H20" s="282"/>
      <c r="I20" s="282"/>
      <c r="J20" s="282"/>
      <c r="K20" s="282"/>
      <c r="L20" s="282"/>
      <c r="M20" s="282"/>
      <c r="N20" s="282"/>
      <c r="O20" s="282"/>
      <c r="P20" s="282"/>
      <c r="Q20" s="41" t="s">
        <v>392</v>
      </c>
      <c r="R20" s="42" t="s">
        <v>393</v>
      </c>
      <c r="S20" s="285"/>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90" t="str">
        <f>'1. паспорт местоположение'!A5:C5</f>
        <v>Год раскрытия информации: 2021 год</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89" t="str">
        <f>'1. паспорт местоположение'!A12:C12</f>
        <v>K_ 202401231</v>
      </c>
      <c r="B11" s="289"/>
      <c r="C11" s="289"/>
      <c r="D11" s="289"/>
      <c r="E11" s="289"/>
      <c r="F11" s="289"/>
      <c r="G11" s="289"/>
      <c r="H11" s="289"/>
      <c r="I11" s="289"/>
      <c r="J11" s="289"/>
      <c r="K11" s="289"/>
      <c r="L11" s="289"/>
      <c r="M11" s="289"/>
      <c r="N11" s="289"/>
      <c r="O11" s="289"/>
      <c r="P11" s="289"/>
      <c r="Q11" s="289"/>
      <c r="R11" s="289"/>
      <c r="S11" s="289"/>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266"/>
      <c r="U13" s="266"/>
      <c r="V13" s="266"/>
      <c r="W13" s="266"/>
      <c r="X13" s="266"/>
      <c r="Y13" s="266"/>
      <c r="Z13" s="266"/>
      <c r="AA13" s="266"/>
      <c r="AB13" s="266"/>
    </row>
    <row r="14" spans="1:28" s="2" customFormat="1" ht="15.75" x14ac:dyDescent="0.2">
      <c r="A14" s="280" t="str">
        <f>'1. паспорт местоположение'!A15:C15</f>
        <v xml:space="preserve">Строительство ВЛ/ КЛ-6кВ -0,5км на КТПН 6/04кВ </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66"/>
      <c r="U18" s="266"/>
      <c r="V18" s="266"/>
      <c r="W18" s="266"/>
      <c r="X18" s="266"/>
      <c r="Y18" s="266"/>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266"/>
      <c r="U19" s="266"/>
      <c r="V19" s="266"/>
      <c r="W19" s="266"/>
      <c r="X19" s="266"/>
      <c r="Y19" s="266"/>
    </row>
    <row r="20" spans="1:28" s="2" customFormat="1" ht="180.75" customHeight="1" x14ac:dyDescent="0.2">
      <c r="A20" s="282"/>
      <c r="B20" s="282"/>
      <c r="C20" s="284"/>
      <c r="D20" s="282"/>
      <c r="E20" s="282"/>
      <c r="F20" s="282"/>
      <c r="G20" s="282"/>
      <c r="H20" s="282"/>
      <c r="I20" s="282"/>
      <c r="J20" s="282"/>
      <c r="K20" s="282"/>
      <c r="L20" s="282"/>
      <c r="M20" s="282"/>
      <c r="N20" s="282"/>
      <c r="O20" s="282"/>
      <c r="P20" s="282"/>
      <c r="Q20" s="267" t="s">
        <v>392</v>
      </c>
      <c r="R20" s="269" t="s">
        <v>393</v>
      </c>
      <c r="S20" s="285"/>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22" zoomScale="60" zoomScaleNormal="60" workbookViewId="0">
      <selection activeCell="P26" sqref="P26:P28"/>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K_ 202401231</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2" customFormat="1" x14ac:dyDescent="0.2">
      <c r="A16" s="280" t="str">
        <f>'1. паспорт местоположение'!$A$15</f>
        <v xml:space="preserve">Строительство ВЛ/ КЛ-6кВ -0,5км на КТПН 6/04кВ </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6</v>
      </c>
      <c r="B21" s="291" t="s">
        <v>228</v>
      </c>
      <c r="C21" s="292"/>
      <c r="D21" s="295" t="s">
        <v>122</v>
      </c>
      <c r="E21" s="291" t="s">
        <v>535</v>
      </c>
      <c r="F21" s="292"/>
      <c r="G21" s="291" t="s">
        <v>279</v>
      </c>
      <c r="H21" s="292"/>
      <c r="I21" s="291" t="s">
        <v>121</v>
      </c>
      <c r="J21" s="292"/>
      <c r="K21" s="295" t="s">
        <v>120</v>
      </c>
      <c r="L21" s="291" t="s">
        <v>119</v>
      </c>
      <c r="M21" s="292"/>
      <c r="N21" s="291" t="s">
        <v>532</v>
      </c>
      <c r="O21" s="292"/>
      <c r="P21" s="295" t="s">
        <v>118</v>
      </c>
      <c r="Q21" s="301" t="s">
        <v>117</v>
      </c>
      <c r="R21" s="302"/>
      <c r="S21" s="301" t="s">
        <v>116</v>
      </c>
      <c r="T21" s="303"/>
    </row>
    <row r="22" spans="1:113" ht="204.75" customHeight="1" x14ac:dyDescent="0.25">
      <c r="A22" s="299"/>
      <c r="B22" s="293"/>
      <c r="C22" s="294"/>
      <c r="D22" s="297"/>
      <c r="E22" s="293"/>
      <c r="F22" s="294"/>
      <c r="G22" s="293"/>
      <c r="H22" s="294"/>
      <c r="I22" s="293"/>
      <c r="J22" s="294"/>
      <c r="K22" s="296"/>
      <c r="L22" s="293"/>
      <c r="M22" s="294"/>
      <c r="N22" s="293"/>
      <c r="O22" s="294"/>
      <c r="P22" s="296"/>
      <c r="Q22" s="106" t="s">
        <v>115</v>
      </c>
      <c r="R22" s="106" t="s">
        <v>506</v>
      </c>
      <c r="S22" s="106" t="s">
        <v>114</v>
      </c>
      <c r="T22" s="106" t="s">
        <v>113</v>
      </c>
    </row>
    <row r="23" spans="1:113" ht="51.75" customHeight="1" x14ac:dyDescent="0.25">
      <c r="A23" s="300"/>
      <c r="B23" s="158" t="s">
        <v>111</v>
      </c>
      <c r="C23" s="158" t="s">
        <v>112</v>
      </c>
      <c r="D23" s="296"/>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545</v>
      </c>
      <c r="C25" s="203" t="str">
        <f>B25</f>
        <v>нд</v>
      </c>
      <c r="D25" s="204" t="str">
        <f>C25</f>
        <v>нд</v>
      </c>
      <c r="E25" s="204" t="str">
        <f>B25</f>
        <v>нд</v>
      </c>
      <c r="F25" s="204" t="str">
        <f>C25</f>
        <v>нд</v>
      </c>
      <c r="G25" s="204" t="str">
        <f>B25</f>
        <v>нд</v>
      </c>
      <c r="H25" s="204" t="str">
        <f>C25</f>
        <v>нд</v>
      </c>
      <c r="I25" s="203">
        <v>0</v>
      </c>
      <c r="J25" s="203">
        <v>2025</v>
      </c>
      <c r="K25" s="203">
        <f>J25</f>
        <v>2025</v>
      </c>
      <c r="L25" s="203">
        <v>6</v>
      </c>
      <c r="M25" s="203">
        <v>6</v>
      </c>
      <c r="N25" s="204" t="s">
        <v>545</v>
      </c>
      <c r="O25" s="204" t="s">
        <v>545</v>
      </c>
      <c r="P25" s="203"/>
      <c r="Q25" s="204" t="s">
        <v>580</v>
      </c>
      <c r="R25" s="204" t="s">
        <v>583</v>
      </c>
      <c r="S25" s="204"/>
      <c r="T25" s="204"/>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K_ 202401231</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 xml:space="preserve">Строительство ВЛ/ КЛ-6кВ -0,5км на КТПН 6/04кВ </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8" t="s">
        <v>516</v>
      </c>
      <c r="C21" s="309"/>
      <c r="D21" s="308" t="s">
        <v>518</v>
      </c>
      <c r="E21" s="309"/>
      <c r="F21" s="301" t="s">
        <v>94</v>
      </c>
      <c r="G21" s="303"/>
      <c r="H21" s="303"/>
      <c r="I21" s="302"/>
      <c r="J21" s="305" t="s">
        <v>519</v>
      </c>
      <c r="K21" s="308" t="s">
        <v>520</v>
      </c>
      <c r="L21" s="309"/>
      <c r="M21" s="308" t="s">
        <v>521</v>
      </c>
      <c r="N21" s="309"/>
      <c r="O21" s="308" t="s">
        <v>508</v>
      </c>
      <c r="P21" s="309"/>
      <c r="Q21" s="308" t="s">
        <v>127</v>
      </c>
      <c r="R21" s="309"/>
      <c r="S21" s="305" t="s">
        <v>126</v>
      </c>
      <c r="T21" s="305" t="s">
        <v>522</v>
      </c>
      <c r="U21" s="305" t="s">
        <v>517</v>
      </c>
      <c r="V21" s="308" t="s">
        <v>125</v>
      </c>
      <c r="W21" s="309"/>
      <c r="X21" s="301" t="s">
        <v>117</v>
      </c>
      <c r="Y21" s="303"/>
      <c r="Z21" s="301" t="s">
        <v>116</v>
      </c>
      <c r="AA21" s="303"/>
    </row>
    <row r="22" spans="1:27" ht="216" customHeight="1" x14ac:dyDescent="0.25">
      <c r="A22" s="306"/>
      <c r="B22" s="310"/>
      <c r="C22" s="311"/>
      <c r="D22" s="310"/>
      <c r="E22" s="311"/>
      <c r="F22" s="301" t="s">
        <v>124</v>
      </c>
      <c r="G22" s="302"/>
      <c r="H22" s="301" t="s">
        <v>123</v>
      </c>
      <c r="I22" s="302"/>
      <c r="J22" s="307"/>
      <c r="K22" s="310"/>
      <c r="L22" s="311"/>
      <c r="M22" s="310"/>
      <c r="N22" s="311"/>
      <c r="O22" s="310"/>
      <c r="P22" s="311"/>
      <c r="Q22" s="310"/>
      <c r="R22" s="311"/>
      <c r="S22" s="307"/>
      <c r="T22" s="307"/>
      <c r="U22" s="307"/>
      <c r="V22" s="310"/>
      <c r="W22" s="311"/>
      <c r="X22" s="106" t="s">
        <v>115</v>
      </c>
      <c r="Y22" s="106" t="s">
        <v>506</v>
      </c>
      <c r="Z22" s="106" t="s">
        <v>114</v>
      </c>
      <c r="AA22" s="106" t="s">
        <v>113</v>
      </c>
    </row>
    <row r="23" spans="1:27" ht="60" customHeight="1" x14ac:dyDescent="0.25">
      <c r="A23" s="307"/>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K_ 202401231</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6"/>
      <c r="B14" s="286"/>
      <c r="C14" s="286"/>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 xml:space="preserve">Строительство ВЛ/ КЛ-6кВ -0,5км на КТПН 6/04кВ </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7"/>
      <c r="B17" s="287"/>
      <c r="C17" s="287"/>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 xml:space="preserve">Строительство ВЛ/ КЛ-6кВ -0,5км на КТПН 6/04кВ </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1.4881921474784001</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587</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K_ 202401231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9"/>
      <c r="AB13" s="9"/>
    </row>
    <row r="14" spans="1:28" ht="15.75" x14ac:dyDescent="0.25">
      <c r="A14" s="280" t="str">
        <f>'1. паспорт местоположение'!$A$15</f>
        <v xml:space="preserve">Строительство ВЛ/ КЛ-6кВ -0,5км на КТПН 6/04кВ </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3"/>
      <c r="AB16" s="16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3"/>
      <c r="AB17" s="16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3"/>
      <c r="AB18" s="16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3"/>
      <c r="AB19" s="16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4"/>
      <c r="AB20" s="16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4"/>
      <c r="AB21" s="164"/>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5"/>
      <c r="AB22" s="165"/>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3"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K_ 202401231</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6"/>
      <c r="B14" s="286"/>
      <c r="C14" s="286"/>
      <c r="D14" s="286"/>
      <c r="E14" s="286"/>
      <c r="F14" s="286"/>
      <c r="G14" s="286"/>
      <c r="H14" s="286"/>
      <c r="I14" s="286"/>
      <c r="J14" s="286"/>
      <c r="K14" s="286"/>
      <c r="L14" s="286"/>
      <c r="M14" s="286"/>
      <c r="N14" s="286"/>
      <c r="O14" s="286"/>
      <c r="P14" s="8"/>
      <c r="Q14" s="8"/>
      <c r="R14" s="8"/>
      <c r="S14" s="8"/>
      <c r="T14" s="8"/>
      <c r="U14" s="8"/>
      <c r="V14" s="8"/>
      <c r="W14" s="8"/>
      <c r="X14" s="8"/>
      <c r="Y14" s="8"/>
      <c r="Z14" s="8"/>
    </row>
    <row r="15" spans="1:28" s="2" customFormat="1" ht="15.75" x14ac:dyDescent="0.2">
      <c r="A15" s="280" t="str">
        <f>'1. паспорт местоположение'!$A$15</f>
        <v xml:space="preserve">Строительство ВЛ/ КЛ-6кВ -0,5км на КТПН 6/04кВ </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2" t="s">
        <v>6</v>
      </c>
      <c r="B19" s="282" t="s">
        <v>88</v>
      </c>
      <c r="C19" s="282" t="s">
        <v>87</v>
      </c>
      <c r="D19" s="282" t="s">
        <v>76</v>
      </c>
      <c r="E19" s="320" t="s">
        <v>86</v>
      </c>
      <c r="F19" s="321"/>
      <c r="G19" s="321"/>
      <c r="H19" s="321"/>
      <c r="I19" s="322"/>
      <c r="J19" s="282" t="s">
        <v>85</v>
      </c>
      <c r="K19" s="282"/>
      <c r="L19" s="282"/>
      <c r="M19" s="282"/>
      <c r="N19" s="282"/>
      <c r="O19" s="282"/>
      <c r="P19" s="3"/>
      <c r="Q19" s="3"/>
      <c r="R19" s="3"/>
      <c r="S19" s="3"/>
      <c r="T19" s="3"/>
      <c r="U19" s="3"/>
      <c r="V19" s="3"/>
      <c r="W19" s="3"/>
    </row>
    <row r="20" spans="1:26" s="2" customFormat="1" ht="51" customHeight="1" x14ac:dyDescent="0.2">
      <c r="A20" s="282"/>
      <c r="B20" s="282"/>
      <c r="C20" s="282"/>
      <c r="D20" s="282"/>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9"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K_ 202401231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 xml:space="preserve">Строительство ВЛ/ КЛ-6кВ -0,5км на КТПН 6/04кВ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8" t="s">
        <v>363</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16"/>
      <c r="AN24" s="216"/>
      <c r="AO24" s="217"/>
      <c r="AP24" s="217"/>
      <c r="AQ24" s="217"/>
      <c r="AR24" s="217"/>
      <c r="AS24" s="216"/>
    </row>
    <row r="25" spans="1:45" ht="12.75" customHeight="1" x14ac:dyDescent="0.25">
      <c r="A25" s="368" t="s">
        <v>548</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89">
        <f>'1. паспорт местоположение'!C45</f>
        <v>1.4881921474784001</v>
      </c>
      <c r="AL25" s="389"/>
      <c r="AM25" s="216"/>
      <c r="AN25" s="390" t="s">
        <v>362</v>
      </c>
      <c r="AO25" s="390"/>
      <c r="AP25" s="390"/>
      <c r="AQ25" s="387"/>
      <c r="AR25" s="387"/>
      <c r="AS25" s="216"/>
    </row>
    <row r="26" spans="1:45" ht="17.25" customHeight="1" x14ac:dyDescent="0.25">
      <c r="A26" s="334" t="s">
        <v>549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16"/>
      <c r="AN26" s="378" t="s">
        <v>361</v>
      </c>
      <c r="AO26" s="379"/>
      <c r="AP26" s="380"/>
      <c r="AQ26" s="370"/>
      <c r="AR26" s="371"/>
      <c r="AS26" s="216"/>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16"/>
      <c r="AN27" s="378" t="s">
        <v>359</v>
      </c>
      <c r="AO27" s="379"/>
      <c r="AP27" s="380"/>
      <c r="AQ27" s="370"/>
      <c r="AR27" s="371"/>
      <c r="AS27" s="216"/>
    </row>
    <row r="28" spans="1:45" ht="27.75" customHeight="1" thickBot="1" x14ac:dyDescent="0.3">
      <c r="A28" s="381" t="s">
        <v>358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216"/>
      <c r="AN28" s="384" t="s">
        <v>357</v>
      </c>
      <c r="AO28" s="385"/>
      <c r="AP28" s="386"/>
      <c r="AQ28" s="370"/>
      <c r="AR28" s="371"/>
      <c r="AS28" s="216"/>
    </row>
    <row r="29" spans="1:45" ht="17.25" customHeight="1" x14ac:dyDescent="0.25">
      <c r="A29" s="372" t="s">
        <v>356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216"/>
      <c r="AN29" s="375"/>
      <c r="AO29" s="376"/>
      <c r="AP29" s="376"/>
      <c r="AQ29" s="370"/>
      <c r="AR29" s="377"/>
      <c r="AS29" s="216"/>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16"/>
      <c r="AS30" s="216"/>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16"/>
      <c r="AN31" s="216"/>
      <c r="AO31" s="218"/>
      <c r="AP31" s="218"/>
      <c r="AQ31" s="218"/>
      <c r="AR31" s="218"/>
      <c r="AS31" s="216"/>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16"/>
      <c r="AN32" s="216"/>
      <c r="AO32" s="216"/>
      <c r="AP32" s="216"/>
      <c r="AQ32" s="216"/>
      <c r="AR32" s="216"/>
      <c r="AS32" s="216"/>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216"/>
      <c r="AN33" s="216"/>
      <c r="AO33" s="216"/>
      <c r="AP33" s="216"/>
      <c r="AQ33" s="216"/>
      <c r="AR33" s="216"/>
      <c r="AS33" s="216"/>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16"/>
      <c r="AN34" s="216"/>
      <c r="AO34" s="216"/>
      <c r="AP34" s="216"/>
      <c r="AQ34" s="216"/>
      <c r="AR34" s="216"/>
      <c r="AS34" s="216"/>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16"/>
      <c r="AN36" s="216"/>
      <c r="AO36" s="216"/>
      <c r="AP36" s="216"/>
      <c r="AQ36" s="216"/>
      <c r="AR36" s="216"/>
      <c r="AS36" s="216"/>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16"/>
      <c r="AN37" s="216"/>
      <c r="AO37" s="216"/>
      <c r="AP37" s="216"/>
      <c r="AQ37" s="216"/>
      <c r="AR37" s="216"/>
      <c r="AS37" s="216"/>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16"/>
      <c r="AN39" s="216"/>
      <c r="AO39" s="216"/>
      <c r="AP39" s="216"/>
      <c r="AQ39" s="216"/>
      <c r="AR39" s="216"/>
      <c r="AS39" s="216"/>
    </row>
    <row r="40" spans="1:45" ht="17.25" customHeight="1" x14ac:dyDescent="0.25">
      <c r="A40" s="368" t="s">
        <v>349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16"/>
      <c r="AN40" s="216"/>
      <c r="AO40" s="216"/>
      <c r="AP40" s="216"/>
      <c r="AQ40" s="216"/>
      <c r="AR40" s="216"/>
      <c r="AS40" s="216"/>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16"/>
      <c r="AN41" s="216"/>
      <c r="AO41" s="216"/>
      <c r="AP41" s="216"/>
      <c r="AQ41" s="216"/>
      <c r="AR41" s="216"/>
      <c r="AS41" s="216"/>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16"/>
      <c r="AN42" s="216"/>
      <c r="AO42" s="216"/>
      <c r="AP42" s="216"/>
      <c r="AQ42" s="216"/>
      <c r="AR42" s="216"/>
      <c r="AS42" s="216"/>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16"/>
      <c r="AN43" s="216"/>
      <c r="AO43" s="216"/>
      <c r="AP43" s="216"/>
      <c r="AQ43" s="216"/>
      <c r="AR43" s="216"/>
      <c r="AS43" s="216"/>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16"/>
      <c r="AN44" s="216"/>
      <c r="AO44" s="216"/>
      <c r="AP44" s="216"/>
      <c r="AQ44" s="216"/>
      <c r="AR44" s="216"/>
      <c r="AS44" s="216"/>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16"/>
      <c r="AN45" s="216"/>
      <c r="AO45" s="216"/>
      <c r="AP45" s="216"/>
      <c r="AQ45" s="216"/>
      <c r="AR45" s="216"/>
      <c r="AS45" s="216"/>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16"/>
      <c r="AN46" s="216"/>
      <c r="AO46" s="216"/>
      <c r="AP46" s="216"/>
      <c r="AQ46" s="216"/>
      <c r="AR46" s="216"/>
      <c r="AS46" s="216"/>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323</v>
      </c>
      <c r="AN47" s="351"/>
      <c r="AO47" s="219" t="s">
        <v>322</v>
      </c>
      <c r="AP47" s="219" t="s">
        <v>321</v>
      </c>
      <c r="AQ47" s="216"/>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20"/>
      <c r="AP48" s="220"/>
      <c r="AQ48" s="216"/>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323</v>
      </c>
      <c r="AN52" s="351"/>
      <c r="AO52" s="219" t="s">
        <v>322</v>
      </c>
      <c r="AP52" s="219" t="s">
        <v>321</v>
      </c>
      <c r="AQ52" s="216"/>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25"/>
      <c r="AP53" s="225"/>
      <c r="AQ53" s="216"/>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20"/>
      <c r="AP54" s="220"/>
      <c r="AQ54" s="216"/>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323</v>
      </c>
      <c r="AN58" s="351"/>
      <c r="AO58" s="219" t="s">
        <v>322</v>
      </c>
      <c r="AP58" s="219" t="s">
        <v>321</v>
      </c>
      <c r="AQ58" s="216"/>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28"/>
      <c r="AP59" s="228"/>
      <c r="AQ59" s="229"/>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20"/>
      <c r="AP60" s="220"/>
      <c r="AQ60" s="216"/>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20"/>
      <c r="AP61" s="220"/>
      <c r="AQ61" s="216"/>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20"/>
      <c r="AP62" s="220"/>
      <c r="AQ62" s="216"/>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20"/>
      <c r="AP63" s="220"/>
      <c r="AQ63" s="216"/>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20"/>
      <c r="AP64" s="220"/>
      <c r="AQ64" s="216"/>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20"/>
      <c r="AP65" s="220"/>
      <c r="AQ65" s="216"/>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30"/>
      <c r="AP66" s="230"/>
      <c r="AQ66" s="229"/>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20"/>
      <c r="AP67" s="220"/>
      <c r="AQ67" s="216"/>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30"/>
      <c r="AP68" s="230"/>
      <c r="AQ68" s="229"/>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20"/>
      <c r="AP69" s="220"/>
      <c r="AQ69" s="216"/>
    </row>
    <row r="70" spans="1:43" ht="12.75" customHeight="1" x14ac:dyDescent="0.25">
      <c r="A70" s="343" t="s">
        <v>326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230"/>
      <c r="AP70" s="230"/>
      <c r="AQ70" s="229"/>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20"/>
      <c r="AP71" s="220"/>
      <c r="AQ71" s="216"/>
    </row>
    <row r="72" spans="1:43" ht="12.75" customHeight="1" thickBot="1" x14ac:dyDescent="0.3">
      <c r="A72" s="345" t="s">
        <v>325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323</v>
      </c>
      <c r="AN74" s="351"/>
      <c r="AO74" s="219" t="s">
        <v>322</v>
      </c>
      <c r="AP74" s="219" t="s">
        <v>321</v>
      </c>
      <c r="AQ74" s="216"/>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32"/>
      <c r="AP75" s="232"/>
      <c r="AQ75" s="229"/>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33"/>
      <c r="AP76" s="233"/>
      <c r="AQ76" s="216"/>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33"/>
      <c r="AP77" s="233"/>
      <c r="AQ77" s="216"/>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33"/>
      <c r="AP78" s="233"/>
      <c r="AQ78" s="216"/>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33"/>
      <c r="AP79" s="233"/>
      <c r="AQ79" s="216"/>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33"/>
      <c r="AP80" s="233"/>
      <c r="AQ80" s="216"/>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33"/>
      <c r="AP81" s="233"/>
      <c r="AQ81" s="216"/>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33"/>
      <c r="AP82" s="233"/>
      <c r="AQ82" s="216"/>
    </row>
    <row r="83" spans="1:45" ht="12" customHeight="1" x14ac:dyDescent="0.25">
      <c r="A83" s="343" t="s">
        <v>312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232"/>
      <c r="AP83" s="232"/>
      <c r="AQ83" s="229"/>
    </row>
    <row r="84" spans="1:45" ht="12" customHeight="1" x14ac:dyDescent="0.25">
      <c r="A84" s="343" t="s">
        <v>311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232"/>
      <c r="AP84" s="232"/>
      <c r="AQ84" s="229"/>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33"/>
      <c r="AP85" s="233"/>
      <c r="AQ85" s="216"/>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32"/>
      <c r="AP86" s="232"/>
      <c r="AQ86" s="229"/>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32"/>
      <c r="AP87" s="232"/>
      <c r="AQ87" s="229"/>
    </row>
    <row r="88" spans="1:45" ht="14.25" customHeight="1" x14ac:dyDescent="0.25">
      <c r="A88" s="327" t="s">
        <v>307</v>
      </c>
      <c r="B88" s="328"/>
      <c r="C88" s="328"/>
      <c r="D88" s="329"/>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30"/>
      <c r="AL88" s="331"/>
      <c r="AM88" s="332"/>
      <c r="AN88" s="333"/>
      <c r="AO88" s="232"/>
      <c r="AP88" s="232"/>
      <c r="AQ88" s="229"/>
    </row>
    <row r="89" spans="1:45" x14ac:dyDescent="0.25">
      <c r="A89" s="327" t="s">
        <v>306</v>
      </c>
      <c r="B89" s="328"/>
      <c r="C89" s="328"/>
      <c r="D89" s="329"/>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30"/>
      <c r="AL89" s="331"/>
      <c r="AM89" s="332"/>
      <c r="AN89" s="333"/>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23"/>
      <c r="AL90" s="324"/>
      <c r="AM90" s="325"/>
      <c r="AN90" s="326"/>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51"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K_ 202401231</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x14ac:dyDescent="0.25">
      <c r="A15" s="280" t="str">
        <f>'1. паспорт местоположение'!$A$15</f>
        <v xml:space="preserve">Строительство ВЛ/ КЛ-6кВ -0,5км на КТПН 6/04кВ </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401" t="s">
        <v>512</v>
      </c>
      <c r="B19" s="401"/>
      <c r="C19" s="401"/>
      <c r="D19" s="401"/>
      <c r="E19" s="401"/>
      <c r="F19" s="401"/>
      <c r="G19" s="401"/>
      <c r="H19" s="401"/>
      <c r="I19" s="401"/>
      <c r="J19" s="401"/>
      <c r="K19" s="401"/>
      <c r="L19" s="401"/>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1"/>
      <c r="F22" s="142"/>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2025</v>
      </c>
      <c r="D40" s="83">
        <v>2025</v>
      </c>
      <c r="E40" s="83">
        <v>2025</v>
      </c>
      <c r="F40" s="83">
        <v>2025</v>
      </c>
      <c r="G40" s="83">
        <v>2025</v>
      </c>
      <c r="H40" s="83">
        <v>2025</v>
      </c>
      <c r="I40" s="179" t="s">
        <v>545</v>
      </c>
      <c r="J40" s="179" t="s">
        <v>545</v>
      </c>
      <c r="K40" s="82"/>
      <c r="L40" s="82"/>
    </row>
    <row r="41" spans="1:12" ht="63" customHeight="1" x14ac:dyDescent="0.25">
      <c r="A41" s="85" t="s">
        <v>210</v>
      </c>
      <c r="B41" s="86" t="s">
        <v>540</v>
      </c>
      <c r="C41" s="83">
        <v>2025</v>
      </c>
      <c r="D41" s="83">
        <v>2025</v>
      </c>
      <c r="E41" s="83">
        <v>2025</v>
      </c>
      <c r="F41" s="83">
        <v>2025</v>
      </c>
      <c r="G41" s="83">
        <v>2025</v>
      </c>
      <c r="H41" s="83">
        <v>2025</v>
      </c>
      <c r="I41" s="179" t="s">
        <v>545</v>
      </c>
      <c r="J41" s="179" t="s">
        <v>545</v>
      </c>
      <c r="K41" s="82"/>
      <c r="L41" s="82"/>
    </row>
    <row r="42" spans="1:12" ht="58.5" customHeight="1" x14ac:dyDescent="0.25">
      <c r="A42" s="85">
        <v>3</v>
      </c>
      <c r="B42" s="84" t="s">
        <v>461</v>
      </c>
      <c r="C42" s="83">
        <v>2025</v>
      </c>
      <c r="D42" s="83">
        <v>2025</v>
      </c>
      <c r="E42" s="83">
        <v>2025</v>
      </c>
      <c r="F42" s="83">
        <v>2025</v>
      </c>
      <c r="G42" s="83">
        <v>2025</v>
      </c>
      <c r="H42" s="83">
        <v>2025</v>
      </c>
      <c r="I42" s="179" t="s">
        <v>545</v>
      </c>
      <c r="J42" s="179" t="s">
        <v>545</v>
      </c>
      <c r="K42" s="82"/>
      <c r="L42" s="82"/>
    </row>
    <row r="43" spans="1:12" ht="34.5" customHeight="1" x14ac:dyDescent="0.25">
      <c r="A43" s="85" t="s">
        <v>209</v>
      </c>
      <c r="B43" s="84" t="s">
        <v>207</v>
      </c>
      <c r="C43" s="83">
        <v>2025</v>
      </c>
      <c r="D43" s="83">
        <v>2025</v>
      </c>
      <c r="E43" s="83">
        <v>2025</v>
      </c>
      <c r="F43" s="83">
        <v>2025</v>
      </c>
      <c r="G43" s="83">
        <v>2025</v>
      </c>
      <c r="H43" s="83">
        <v>2025</v>
      </c>
      <c r="I43" s="179" t="s">
        <v>545</v>
      </c>
      <c r="J43" s="179" t="s">
        <v>545</v>
      </c>
      <c r="K43" s="82"/>
      <c r="L43" s="82"/>
    </row>
    <row r="44" spans="1:12" ht="24.75" customHeight="1" x14ac:dyDescent="0.25">
      <c r="A44" s="85" t="s">
        <v>208</v>
      </c>
      <c r="B44" s="84" t="s">
        <v>205</v>
      </c>
      <c r="C44" s="83">
        <v>2025</v>
      </c>
      <c r="D44" s="83">
        <v>2025</v>
      </c>
      <c r="E44" s="83">
        <v>2025</v>
      </c>
      <c r="F44" s="83">
        <v>2025</v>
      </c>
      <c r="G44" s="83">
        <v>2025</v>
      </c>
      <c r="H44" s="83">
        <v>2025</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2025</v>
      </c>
      <c r="D47" s="83">
        <v>2025</v>
      </c>
      <c r="E47" s="83">
        <v>2025</v>
      </c>
      <c r="F47" s="83">
        <v>2025</v>
      </c>
      <c r="G47" s="83">
        <v>2025</v>
      </c>
      <c r="H47" s="83">
        <v>2025</v>
      </c>
      <c r="I47" s="179" t="s">
        <v>545</v>
      </c>
      <c r="J47" s="179" t="s">
        <v>545</v>
      </c>
      <c r="K47" s="82"/>
      <c r="L47" s="82"/>
    </row>
    <row r="48" spans="1:12" ht="37.5" customHeight="1" x14ac:dyDescent="0.25">
      <c r="A48" s="85" t="s">
        <v>476</v>
      </c>
      <c r="B48" s="86" t="s">
        <v>201</v>
      </c>
      <c r="C48" s="83">
        <v>2025</v>
      </c>
      <c r="D48" s="83">
        <v>2025</v>
      </c>
      <c r="E48" s="83">
        <v>2025</v>
      </c>
      <c r="F48" s="83">
        <v>2025</v>
      </c>
      <c r="G48" s="83">
        <v>2025</v>
      </c>
      <c r="H48" s="83">
        <v>2025</v>
      </c>
      <c r="I48" s="179" t="s">
        <v>545</v>
      </c>
      <c r="J48" s="179" t="s">
        <v>545</v>
      </c>
      <c r="K48" s="82"/>
      <c r="L48" s="82"/>
    </row>
    <row r="49" spans="1:12" ht="35.25" customHeight="1" x14ac:dyDescent="0.25">
      <c r="A49" s="85">
        <v>4</v>
      </c>
      <c r="B49" s="84" t="s">
        <v>199</v>
      </c>
      <c r="C49" s="83">
        <v>2025</v>
      </c>
      <c r="D49" s="83">
        <v>2025</v>
      </c>
      <c r="E49" s="83">
        <v>2025</v>
      </c>
      <c r="F49" s="83">
        <v>2025</v>
      </c>
      <c r="G49" s="83">
        <v>2025</v>
      </c>
      <c r="H49" s="83">
        <v>2025</v>
      </c>
      <c r="I49" s="179" t="s">
        <v>545</v>
      </c>
      <c r="J49" s="179" t="s">
        <v>545</v>
      </c>
      <c r="K49" s="82"/>
      <c r="L49" s="82"/>
    </row>
    <row r="50" spans="1:12" ht="86.25" customHeight="1" x14ac:dyDescent="0.25">
      <c r="A50" s="85" t="s">
        <v>200</v>
      </c>
      <c r="B50" s="84" t="s">
        <v>465</v>
      </c>
      <c r="C50" s="83">
        <v>2025</v>
      </c>
      <c r="D50" s="83">
        <v>2025</v>
      </c>
      <c r="E50" s="83">
        <v>2025</v>
      </c>
      <c r="F50" s="83">
        <v>2025</v>
      </c>
      <c r="G50" s="83">
        <v>2025</v>
      </c>
      <c r="H50" s="83">
        <v>2025</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2025</v>
      </c>
      <c r="D53" s="83">
        <v>2025</v>
      </c>
      <c r="E53" s="83">
        <v>2025</v>
      </c>
      <c r="F53" s="83">
        <v>2025</v>
      </c>
      <c r="G53" s="83">
        <v>2025</v>
      </c>
      <c r="H53" s="83">
        <v>2025</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43"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K_ 202401231</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 xml:space="preserve">Строительство ВЛ/ КЛ-6кВ -0,5км на КТПН 6/04кВ </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7"/>
      <c r="B16" s="407"/>
      <c r="C16" s="407"/>
      <c r="D16" s="407"/>
      <c r="E16" s="407"/>
      <c r="F16" s="407"/>
      <c r="G16" s="407"/>
      <c r="H16" s="407"/>
      <c r="I16" s="407"/>
      <c r="J16" s="407"/>
      <c r="K16" s="407"/>
      <c r="L16" s="407"/>
      <c r="M16" s="407"/>
    </row>
    <row r="17" spans="1:16" x14ac:dyDescent="0.25">
      <c r="A17" s="60"/>
      <c r="H17" s="60"/>
      <c r="I17" s="60"/>
      <c r="J17" s="60"/>
      <c r="K17" s="60"/>
      <c r="L17" s="60"/>
    </row>
    <row r="18" spans="1:16" x14ac:dyDescent="0.25">
      <c r="A18" s="411" t="s">
        <v>513</v>
      </c>
      <c r="B18" s="411"/>
      <c r="C18" s="411"/>
      <c r="D18" s="411"/>
      <c r="E18" s="411"/>
      <c r="F18" s="411"/>
      <c r="G18" s="411"/>
      <c r="H18" s="411"/>
      <c r="I18" s="411"/>
      <c r="J18" s="411"/>
      <c r="K18" s="411"/>
      <c r="L18" s="411"/>
      <c r="M18" s="411"/>
    </row>
    <row r="19" spans="1:16" x14ac:dyDescent="0.25">
      <c r="A19" s="60"/>
      <c r="B19" s="60"/>
      <c r="E19" s="60"/>
      <c r="F19" s="60"/>
      <c r="H19" s="60"/>
      <c r="I19" s="60"/>
      <c r="J19" s="60"/>
      <c r="K19" s="60"/>
      <c r="L19" s="60"/>
    </row>
    <row r="20" spans="1:16" ht="33" customHeight="1" x14ac:dyDescent="0.25">
      <c r="A20" s="408" t="s">
        <v>193</v>
      </c>
      <c r="B20" s="408" t="s">
        <v>192</v>
      </c>
      <c r="C20" s="406" t="s">
        <v>191</v>
      </c>
      <c r="D20" s="406"/>
      <c r="E20" s="410" t="s">
        <v>190</v>
      </c>
      <c r="F20" s="410"/>
      <c r="G20" s="408" t="s">
        <v>189</v>
      </c>
      <c r="H20" s="416" t="s">
        <v>588</v>
      </c>
      <c r="I20" s="417"/>
      <c r="J20" s="417"/>
      <c r="K20" s="417"/>
      <c r="L20" s="412" t="s">
        <v>188</v>
      </c>
      <c r="M20" s="413"/>
      <c r="N20" s="78"/>
      <c r="O20" s="78"/>
      <c r="P20" s="78"/>
    </row>
    <row r="21" spans="1:16" ht="99.75" customHeight="1" x14ac:dyDescent="0.25">
      <c r="A21" s="409"/>
      <c r="B21" s="409"/>
      <c r="C21" s="406"/>
      <c r="D21" s="406"/>
      <c r="E21" s="410"/>
      <c r="F21" s="410"/>
      <c r="G21" s="409"/>
      <c r="H21" s="391" t="s">
        <v>3</v>
      </c>
      <c r="I21" s="391"/>
      <c r="J21" s="391" t="s">
        <v>187</v>
      </c>
      <c r="K21" s="391"/>
      <c r="L21" s="414"/>
      <c r="M21" s="415"/>
    </row>
    <row r="22" spans="1:16" ht="89.25" customHeight="1" x14ac:dyDescent="0.25">
      <c r="A22" s="398"/>
      <c r="B22" s="398"/>
      <c r="C22" s="251" t="s">
        <v>3</v>
      </c>
      <c r="D22" s="251"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1.7858305769740801</v>
      </c>
      <c r="D24" s="253">
        <f>D27*1.2</f>
        <v>1.7858305769740801</v>
      </c>
      <c r="E24" s="196">
        <v>0</v>
      </c>
      <c r="F24" s="196">
        <v>0</v>
      </c>
      <c r="G24" s="182">
        <v>0</v>
      </c>
      <c r="H24" s="182">
        <f>C24</f>
        <v>1.7858305769740801</v>
      </c>
      <c r="I24" s="182" t="s">
        <v>581</v>
      </c>
      <c r="J24" s="182">
        <f>D24</f>
        <v>1.7858305769740801</v>
      </c>
      <c r="K24" s="182" t="str">
        <f>I24</f>
        <v>II</v>
      </c>
      <c r="L24" s="182">
        <f>C24</f>
        <v>1.7858305769740801</v>
      </c>
      <c r="M24" s="182">
        <f>D24</f>
        <v>1.7858305769740801</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1.4881921474784001</v>
      </c>
      <c r="D27" s="253">
        <f>D30</f>
        <v>1.4881921474784001</v>
      </c>
      <c r="E27" s="183">
        <v>0</v>
      </c>
      <c r="F27" s="183">
        <v>0</v>
      </c>
      <c r="G27" s="183">
        <v>0</v>
      </c>
      <c r="H27" s="182">
        <f t="shared" si="0"/>
        <v>1.4881921474784001</v>
      </c>
      <c r="I27" s="182" t="str">
        <f>I24</f>
        <v>II</v>
      </c>
      <c r="J27" s="182">
        <f t="shared" si="1"/>
        <v>1.4881921474784001</v>
      </c>
      <c r="K27" s="182" t="str">
        <f>I27</f>
        <v>II</v>
      </c>
      <c r="L27" s="182">
        <f t="shared" si="2"/>
        <v>1.4881921474784001</v>
      </c>
      <c r="M27" s="182">
        <f t="shared" si="3"/>
        <v>1.4881921474784001</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1.4881921474784001</v>
      </c>
      <c r="D30" s="253">
        <f>D34+D33+D32+D31</f>
        <v>1.4881921474784001</v>
      </c>
      <c r="E30" s="182">
        <v>0</v>
      </c>
      <c r="F30" s="182">
        <v>0</v>
      </c>
      <c r="G30" s="183">
        <v>0</v>
      </c>
      <c r="H30" s="182">
        <f t="shared" si="0"/>
        <v>1.4881921474784001</v>
      </c>
      <c r="I30" s="182" t="str">
        <f>I24</f>
        <v>II</v>
      </c>
      <c r="J30" s="182">
        <f t="shared" si="1"/>
        <v>1.4881921474784001</v>
      </c>
      <c r="K30" s="182" t="str">
        <f>I30</f>
        <v>II</v>
      </c>
      <c r="L30" s="182">
        <f t="shared" si="2"/>
        <v>1.4881921474784001</v>
      </c>
      <c r="M30" s="182">
        <f t="shared" si="3"/>
        <v>1.4881921474784001</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1.4881921474784001</v>
      </c>
      <c r="D33" s="254">
        <f>C33</f>
        <v>1.4881921474784001</v>
      </c>
      <c r="E33" s="182">
        <v>0</v>
      </c>
      <c r="F33" s="182">
        <v>0</v>
      </c>
      <c r="G33" s="183">
        <v>0</v>
      </c>
      <c r="H33" s="182">
        <f t="shared" si="0"/>
        <v>1.4881921474784001</v>
      </c>
      <c r="I33" s="182" t="str">
        <f>I24</f>
        <v>II</v>
      </c>
      <c r="J33" s="182">
        <f t="shared" si="1"/>
        <v>1.4881921474784001</v>
      </c>
      <c r="K33" s="182" t="str">
        <f>I33</f>
        <v>II</v>
      </c>
      <c r="L33" s="182">
        <f t="shared" si="2"/>
        <v>1.4881921474784001</v>
      </c>
      <c r="M33" s="182">
        <f t="shared" si="3"/>
        <v>1.4881921474784001</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582</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582</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1.4881921474784001</v>
      </c>
      <c r="D52" s="253">
        <f>D30</f>
        <v>1.4881921474784001</v>
      </c>
      <c r="E52" s="183">
        <v>0</v>
      </c>
      <c r="F52" s="183">
        <v>0</v>
      </c>
      <c r="G52" s="183">
        <v>0</v>
      </c>
      <c r="H52" s="182">
        <f t="shared" si="0"/>
        <v>1.4881921474784001</v>
      </c>
      <c r="I52" s="182">
        <v>0</v>
      </c>
      <c r="J52" s="182">
        <f t="shared" si="1"/>
        <v>1.4881921474784001</v>
      </c>
      <c r="K52" s="182">
        <v>0</v>
      </c>
      <c r="L52" s="182">
        <f t="shared" si="2"/>
        <v>1.4881921474784001</v>
      </c>
      <c r="M52" s="182">
        <f t="shared" si="3"/>
        <v>1.4881921474784001</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582</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582</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04"/>
      <c r="C66" s="404"/>
      <c r="D66" s="404"/>
      <c r="E66" s="404"/>
      <c r="F66" s="404"/>
      <c r="G66" s="404"/>
      <c r="H66" s="64"/>
      <c r="I66" s="64"/>
      <c r="J66" s="64"/>
      <c r="K66" s="64"/>
      <c r="L66" s="64"/>
    </row>
    <row r="67" spans="1:12" x14ac:dyDescent="0.25">
      <c r="A67" s="60"/>
      <c r="B67" s="60"/>
      <c r="E67" s="60"/>
      <c r="F67" s="60"/>
      <c r="H67" s="60"/>
      <c r="I67" s="60"/>
      <c r="J67" s="60"/>
      <c r="K67" s="60"/>
      <c r="L67" s="60"/>
    </row>
    <row r="68" spans="1:12" ht="50.25" customHeight="1" x14ac:dyDescent="0.25">
      <c r="A68" s="60"/>
      <c r="B68" s="405"/>
      <c r="C68" s="405"/>
      <c r="D68" s="405"/>
      <c r="E68" s="405"/>
      <c r="F68" s="405"/>
      <c r="G68" s="405"/>
      <c r="H68" s="60"/>
      <c r="I68" s="60"/>
      <c r="J68" s="60"/>
      <c r="K68" s="60"/>
      <c r="L68" s="60"/>
    </row>
    <row r="69" spans="1:12" x14ac:dyDescent="0.25">
      <c r="A69" s="60"/>
      <c r="B69" s="60"/>
      <c r="E69" s="60"/>
      <c r="F69" s="60"/>
      <c r="H69" s="60"/>
      <c r="I69" s="60"/>
      <c r="J69" s="60"/>
      <c r="K69" s="60"/>
      <c r="L69" s="60"/>
    </row>
    <row r="70" spans="1:12" ht="36.75" customHeight="1" x14ac:dyDescent="0.25">
      <c r="A70" s="60"/>
      <c r="B70" s="404"/>
      <c r="C70" s="404"/>
      <c r="D70" s="404"/>
      <c r="E70" s="404"/>
      <c r="F70" s="404"/>
      <c r="G70" s="404"/>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04"/>
      <c r="C72" s="404"/>
      <c r="D72" s="404"/>
      <c r="E72" s="404"/>
      <c r="F72" s="404"/>
      <c r="G72" s="404"/>
      <c r="H72" s="60"/>
      <c r="I72" s="60"/>
      <c r="J72" s="60"/>
      <c r="K72" s="60"/>
      <c r="L72" s="60"/>
    </row>
    <row r="73" spans="1:12" ht="32.25" customHeight="1" x14ac:dyDescent="0.25">
      <c r="A73" s="60"/>
      <c r="B73" s="405"/>
      <c r="C73" s="405"/>
      <c r="D73" s="405"/>
      <c r="E73" s="405"/>
      <c r="F73" s="405"/>
      <c r="G73" s="405"/>
      <c r="H73" s="60"/>
      <c r="I73" s="60"/>
      <c r="J73" s="60"/>
      <c r="K73" s="60"/>
      <c r="L73" s="60"/>
    </row>
    <row r="74" spans="1:12" ht="51.75" customHeight="1" x14ac:dyDescent="0.25">
      <c r="A74" s="60"/>
      <c r="B74" s="404"/>
      <c r="C74" s="404"/>
      <c r="D74" s="404"/>
      <c r="E74" s="404"/>
      <c r="F74" s="404"/>
      <c r="G74" s="404"/>
      <c r="H74" s="60"/>
      <c r="I74" s="60"/>
      <c r="J74" s="60"/>
      <c r="K74" s="60"/>
      <c r="L74" s="60"/>
    </row>
    <row r="75" spans="1:12" ht="21.75" customHeight="1" x14ac:dyDescent="0.25">
      <c r="A75" s="60"/>
      <c r="B75" s="402"/>
      <c r="C75" s="402"/>
      <c r="D75" s="402"/>
      <c r="E75" s="402"/>
      <c r="F75" s="402"/>
      <c r="G75" s="402"/>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03"/>
      <c r="C77" s="403"/>
      <c r="D77" s="403"/>
      <c r="E77" s="403"/>
      <c r="F77" s="403"/>
      <c r="G77" s="403"/>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D10" zoomScale="55" zoomScaleSheetLayoutView="55" workbookViewId="0">
      <selection activeCell="I26" sqref="I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K_ 202401231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0" t="str">
        <f>'1. паспорт местоположение'!$A$15</f>
        <v xml:space="preserve">Строительство ВЛ/ КЛ-6кВ -0,5км на КТПН 6/04кВ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2" t="s">
        <v>526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536</v>
      </c>
      <c r="F22" s="438"/>
      <c r="G22" s="438"/>
      <c r="H22" s="438"/>
      <c r="I22" s="438"/>
      <c r="J22" s="438"/>
      <c r="K22" s="438"/>
      <c r="L22" s="439"/>
      <c r="M22" s="423" t="s">
        <v>50</v>
      </c>
      <c r="N22" s="423" t="s">
        <v>49</v>
      </c>
      <c r="O22" s="423" t="s">
        <v>48</v>
      </c>
      <c r="P22" s="418" t="s">
        <v>265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131</v>
      </c>
      <c r="G23" s="419" t="s">
        <v>130</v>
      </c>
      <c r="H23" s="419" t="s">
        <v>129</v>
      </c>
      <c r="I23" s="421" t="s">
        <v>447</v>
      </c>
      <c r="J23" s="421" t="s">
        <v>448</v>
      </c>
      <c r="K23" s="421" t="s">
        <v>449</v>
      </c>
      <c r="L23" s="419" t="s">
        <v>563</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43" t="s">
        <v>14</v>
      </c>
      <c r="AG24" s="143" t="s">
        <v>13</v>
      </c>
      <c r="AH24" s="144" t="s">
        <v>3</v>
      </c>
      <c r="AI24" s="144" t="s">
        <v>12</v>
      </c>
      <c r="AJ24" s="424"/>
      <c r="AK24" s="424"/>
      <c r="AL24" s="424"/>
      <c r="AM24" s="424"/>
      <c r="AN24" s="424"/>
      <c r="AO24" s="424"/>
      <c r="AP24" s="424"/>
      <c r="AQ24" s="442"/>
      <c r="AR24" s="418"/>
      <c r="AS24" s="418"/>
      <c r="AT24" s="418"/>
      <c r="AU24" s="418"/>
      <c r="AV24" s="427"/>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586</v>
      </c>
      <c r="E26" s="242" t="s">
        <v>65</v>
      </c>
      <c r="F26" s="242" t="s">
        <v>545</v>
      </c>
      <c r="G26" s="242" t="s">
        <v>545</v>
      </c>
      <c r="H26" s="242" t="s">
        <v>545</v>
      </c>
      <c r="I26" s="242" t="s">
        <v>545</v>
      </c>
      <c r="J26" s="242" t="s">
        <v>545</v>
      </c>
      <c r="K26" s="242" t="s">
        <v>545</v>
      </c>
      <c r="L26" s="242" t="s">
        <v>584</v>
      </c>
      <c r="M26" s="243" t="s">
        <v>582</v>
      </c>
      <c r="N26" s="274" t="str">
        <f>M26</f>
        <v>КТП</v>
      </c>
      <c r="O26" s="241" t="s">
        <v>570</v>
      </c>
      <c r="P26" s="242" t="s">
        <v>579</v>
      </c>
      <c r="Q26" s="242" t="s">
        <v>564</v>
      </c>
      <c r="R26" s="273">
        <f>'1. паспорт местоположение'!C45</f>
        <v>1.4881921474784001</v>
      </c>
      <c r="S26" s="273">
        <f>R26</f>
        <v>1.4881921474784001</v>
      </c>
      <c r="T26" s="273">
        <f>R26</f>
        <v>1.4881921474784001</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28" zoomScale="70" zoomScaleNormal="90" zoomScaleSheetLayoutView="70" workbookViewId="0">
      <selection activeCell="A10" sqref="A10:B10"/>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8" t="str">
        <f>'1. паспорт местоположение'!$A$5</f>
        <v>Год раскрытия информации: 2021 год</v>
      </c>
      <c r="B5" s="448"/>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K_ 202401231</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 xml:space="preserve">Строительство ВЛ/ КЛ-6кВ -0,5км на КТПН 6/04кВ </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30.75" thickBot="1" x14ac:dyDescent="0.3">
      <c r="A21" s="121" t="s">
        <v>397</v>
      </c>
      <c r="B21" s="122" t="str">
        <f>A15</f>
        <v xml:space="preserve">Строительство ВЛ/ КЛ-6кВ -0,5км на КТПН 6/04кВ </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2023</v>
      </c>
    </row>
    <row r="26" spans="1:2" ht="16.5" thickBot="1" x14ac:dyDescent="0.3">
      <c r="A26" s="125" t="s">
        <v>401</v>
      </c>
      <c r="B26" s="202" t="s">
        <v>561</v>
      </c>
    </row>
    <row r="27" spans="1:2" ht="16.5" thickBot="1" x14ac:dyDescent="0.3">
      <c r="A27" s="131" t="s">
        <v>546</v>
      </c>
      <c r="B27" s="246">
        <f>'1. паспорт местоположение'!C45*1.2</f>
        <v>1.7858305769740801</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3" t="s">
        <v>571</v>
      </c>
    </row>
    <row r="57" spans="1:2" x14ac:dyDescent="0.25">
      <c r="A57" s="129" t="s">
        <v>422</v>
      </c>
      <c r="B57" s="444"/>
    </row>
    <row r="58" spans="1:2" x14ac:dyDescent="0.25">
      <c r="A58" s="129" t="s">
        <v>423</v>
      </c>
      <c r="B58" s="444"/>
    </row>
    <row r="59" spans="1:2" x14ac:dyDescent="0.25">
      <c r="A59" s="129" t="s">
        <v>424</v>
      </c>
      <c r="B59" s="444"/>
    </row>
    <row r="60" spans="1:2" x14ac:dyDescent="0.25">
      <c r="A60" s="129" t="s">
        <v>425</v>
      </c>
      <c r="B60" s="444"/>
    </row>
    <row r="61" spans="1:2" ht="16.5" thickBot="1" x14ac:dyDescent="0.3">
      <c r="A61" s="130" t="s">
        <v>426</v>
      </c>
      <c r="B61" s="445"/>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582</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3" t="s">
        <v>438</v>
      </c>
    </row>
    <row r="74" spans="1:2" x14ac:dyDescent="0.25">
      <c r="A74" s="129" t="s">
        <v>439</v>
      </c>
      <c r="B74" s="444"/>
    </row>
    <row r="75" spans="1:2" x14ac:dyDescent="0.25">
      <c r="A75" s="129" t="s">
        <v>440</v>
      </c>
      <c r="B75" s="444"/>
    </row>
    <row r="76" spans="1:2" x14ac:dyDescent="0.25">
      <c r="A76" s="129" t="s">
        <v>441</v>
      </c>
      <c r="B76" s="444"/>
    </row>
    <row r="77" spans="1:2" x14ac:dyDescent="0.25">
      <c r="A77" s="129" t="s">
        <v>442</v>
      </c>
      <c r="B77" s="444"/>
    </row>
    <row r="78" spans="1:2" ht="16.5" thickBot="1" x14ac:dyDescent="0.3">
      <c r="A78" s="136" t="s">
        <v>443</v>
      </c>
      <c r="B78" s="445"/>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cp:lastModifiedBy>
  <cp:lastPrinted>2015-11-30T14:18:17Z</cp:lastPrinted>
  <dcterms:created xsi:type="dcterms:W3CDTF">2015-08-16T15:31:05Z</dcterms:created>
  <dcterms:modified xsi:type="dcterms:W3CDTF">2021-10-27T04:43:24Z</dcterms:modified>
</cp:coreProperties>
</file>